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 s="1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 s="1"/>
  <c r="L13" i="3"/>
  <c r="L51" i="3" s="1"/>
  <c r="L14" i="3"/>
  <c r="L52" i="3" s="1"/>
  <c r="L15" i="3"/>
  <c r="L53" i="3" s="1"/>
  <c r="L16" i="3"/>
  <c r="L54" i="3" s="1"/>
  <c r="L17" i="3"/>
  <c r="K55" i="3" s="1"/>
  <c r="L18" i="3"/>
  <c r="L56" i="3" s="1"/>
  <c r="L19" i="3"/>
  <c r="L57" i="3" s="1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<sst xmlns="http://schemas.openxmlformats.org/spreadsheetml/2006/main" count="196" uniqueCount="35">
  <si>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</si>
  <si>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</si>
  <si>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</si>
  <si>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</si>
  <si>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</si>
  <si>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</si>
  <si>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</si>
  <si>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</si>
  <si>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</si>
  <si>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</si>
  <si>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</si>
  <si>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</si>
  <si>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</si>
  <si>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</si>
  <si>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</si>
  <si>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</si>
  <si>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</si>
  <si>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</si>
  <si>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</si>
  <si>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</si>
  <si>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27 de Mayo de 2018</t>
  </si>
  <si>
    <t>Días Laborables 18/19</t>
  </si>
  <si>
    <t>Iveco</t>
  </si>
  <si>
    <t>MAN</t>
  </si>
  <si>
    <t>Renault Truks</t>
  </si>
  <si>
    <t>Mercedes</t>
  </si>
  <si>
    <t>Scania</t>
  </si>
  <si>
    <t>DAF</t>
  </si>
  <si>
    <t>Volvo</t>
  </si>
  <si>
    <t>Mitsubishi-Fuso</t>
  </si>
  <si>
    <t>Isuzu</t>
  </si>
  <si>
    <t>Mitsubishi</t>
  </si>
  <si>
    <t>Nissan</t>
  </si>
  <si>
    <t>RENAULT TRUCK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</si>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</sst>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-14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-4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-13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11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-7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63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100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Mitsubishi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400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Nissan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-91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RENAULT TRUCK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-100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4915968"/>
        <c:axId val="174917504"/>
      </c:barChart>
      <c:catAx>
        <c:axId val="174915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74917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49175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7491596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Iveco</c:v>
                </c:pt>
                <c:pt idx="1">
                  <c:v>MAN</c:v>
                </c:pt>
                <c:pt idx="2">
                  <c:v>Renault Truks</c:v>
                </c:pt>
                <c:pt idx="3">
                  <c:v>Mercedes</c:v>
                </c:pt>
                <c:pt idx="4">
                  <c:v>Scania</c:v>
                </c:pt>
                <c:pt idx="5">
                  <c:v>DAF</c:v>
                </c:pt>
                <c:pt idx="6">
                  <c:v>Volvo</c:v>
                </c:pt>
                <c:pt idx="7">
                  <c:v>Mitsubishi-Fuso</c:v>
                </c:pt>
                <c:pt idx="8">
                  <c:v>Isuzu</c:v>
                </c:pt>
                <c:pt idx="9">
                  <c:v>Mitsubishi</c:v>
                </c:pt>
                <c:pt idx="10">
                  <c:v>Nissan</c:v>
                </c:pt>
                <c:pt idx="11">
                  <c:v>RENAULT TRUCK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23.09</c:v>
                </c:pt>
                <c:pt idx="1">
                  <c:v>13.89</c:v>
                </c:pt>
                <c:pt idx="2">
                  <c:v>12.57</c:v>
                </c:pt>
                <c:pt idx="3">
                  <c:v>12.14</c:v>
                </c:pt>
                <c:pt idx="4">
                  <c:v>11.95</c:v>
                </c:pt>
                <c:pt idx="5">
                  <c:v>11.63</c:v>
                </c:pt>
                <c:pt idx="6">
                  <c:v>10.32</c:v>
                </c:pt>
                <c:pt idx="7">
                  <c:v>2.25</c:v>
                </c:pt>
                <c:pt idx="8">
                  <c:v>1.37</c:v>
                </c:pt>
                <c:pt idx="9">
                  <c:v>0.62</c:v>
                </c:pt>
                <c:pt idx="10">
                  <c:v>0.12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74954752"/>
        <c:axId val="174960640"/>
        <c:axId val="0"/>
      </c:bar3DChart>
      <c:catAx>
        <c:axId val="17495475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74960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49606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74954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369</v>
      </c>
      <c r="D8" s="42">
        <v>23.09</v>
      </c>
      <c r="E8" s="43">
        <v>-14</v>
      </c>
      <c r="F8" s="42">
        <v>20.5</v>
      </c>
      <c r="G8" s="42">
        <v>-2.23</v>
      </c>
      <c r="H8" s="43">
        <v>-9</v>
      </c>
      <c r="I8" s="96" t="s">
        <v>17</v>
      </c>
      <c r="J8" s="96" t="s">
        <v>18</v>
      </c>
      <c r="K8" s="96" t="s">
        <v>19</v>
      </c>
      <c r="L8" s="24" t="str">
        <f>B8</f>
        <v>Iveco</v>
      </c>
      <c r="M8" s="24">
        <f>D8</f>
        <v>23.09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222</v>
      </c>
      <c r="D9" s="42">
        <v>13.89</v>
      </c>
      <c r="E9" s="43">
        <v>1</v>
      </c>
      <c r="F9" s="42">
        <v>12.33</v>
      </c>
      <c r="G9" s="42">
        <v>0.81</v>
      </c>
      <c r="H9" s="43">
        <v>7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MAN</v>
      </c>
      <c r="M9" s="24">
        <f t="shared" ref="M9:M19" si="1">D9</f>
        <v>13.89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201</v>
      </c>
      <c r="D10" s="42">
        <v>12.57</v>
      </c>
      <c r="E10" s="43">
        <v>-4</v>
      </c>
      <c r="F10" s="42">
        <v>11.16</v>
      </c>
      <c r="G10" s="42">
        <v>0.11</v>
      </c>
      <c r="H10" s="43">
        <v>0</v>
      </c>
      <c r="I10" s="96" t="s">
        <v>17</v>
      </c>
      <c r="J10" s="96" t="s">
        <v>18</v>
      </c>
      <c r="K10" s="96" t="s">
        <v>19</v>
      </c>
      <c r="L10" s="24" t="str">
        <f t="shared" si="0"/>
        <v>Renault Truks</v>
      </c>
      <c r="M10" s="24">
        <f t="shared" si="1"/>
        <v>12.57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194</v>
      </c>
      <c r="D11" s="42">
        <v>12.14</v>
      </c>
      <c r="E11" s="43">
        <v>-13</v>
      </c>
      <c r="F11" s="42">
        <v>10.77</v>
      </c>
      <c r="G11" s="42">
        <v>-0.96</v>
      </c>
      <c r="H11" s="43">
        <v>-8</v>
      </c>
      <c r="I11" s="96" t="s">
        <v>17</v>
      </c>
      <c r="J11" s="96" t="s">
        <v>18</v>
      </c>
      <c r="K11" s="96" t="s">
        <v>19</v>
      </c>
      <c r="L11" s="24" t="str">
        <f t="shared" si="0"/>
        <v>Mercedes</v>
      </c>
      <c r="M11" s="24">
        <f t="shared" si="1"/>
        <v>12.14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191</v>
      </c>
      <c r="D12" s="42">
        <v>11.95</v>
      </c>
      <c r="E12" s="43">
        <v>11</v>
      </c>
      <c r="F12" s="42">
        <v>10.61</v>
      </c>
      <c r="G12" s="42">
        <v>1.56</v>
      </c>
      <c r="H12" s="43">
        <v>17</v>
      </c>
      <c r="I12" s="96" t="s">
        <v>17</v>
      </c>
      <c r="J12" s="96" t="s">
        <v>18</v>
      </c>
      <c r="K12" s="96" t="s">
        <v>19</v>
      </c>
      <c r="L12" s="24" t="str">
        <f t="shared" si="0"/>
        <v>Scania</v>
      </c>
      <c r="M12" s="24">
        <f t="shared" si="1"/>
        <v>11.95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186</v>
      </c>
      <c r="D13" s="42">
        <v>11.63</v>
      </c>
      <c r="E13" s="43">
        <v>-7</v>
      </c>
      <c r="F13" s="42">
        <v>10.33</v>
      </c>
      <c r="G13" s="42">
        <v>-0.19</v>
      </c>
      <c r="H13" s="43">
        <v>-1</v>
      </c>
      <c r="I13" s="96" t="s">
        <v>17</v>
      </c>
      <c r="J13" s="96" t="s">
        <v>18</v>
      </c>
      <c r="K13" s="96" t="s">
        <v>19</v>
      </c>
      <c r="L13" s="24" t="str">
        <f t="shared" si="0"/>
        <v>DAF</v>
      </c>
      <c r="M13" s="24">
        <f t="shared" si="1"/>
        <v>11.63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165</v>
      </c>
      <c r="D14" s="42">
        <v>10.32</v>
      </c>
      <c r="E14" s="43">
        <v>0</v>
      </c>
      <c r="F14" s="42">
        <v>9.16</v>
      </c>
      <c r="G14" s="42">
        <v>0.53</v>
      </c>
      <c r="H14" s="43">
        <v>6</v>
      </c>
      <c r="I14" s="96" t="s">
        <v>17</v>
      </c>
      <c r="J14" s="96" t="s">
        <v>18</v>
      </c>
      <c r="K14" s="96" t="s">
        <v>19</v>
      </c>
      <c r="L14" s="24" t="str">
        <f t="shared" si="0"/>
        <v>Volvo</v>
      </c>
      <c r="M14" s="24">
        <f t="shared" si="1"/>
        <v>10.32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36</v>
      </c>
      <c r="D15" s="42">
        <v>2.25</v>
      </c>
      <c r="E15" s="43">
        <v>63</v>
      </c>
      <c r="F15" s="42">
        <v>2</v>
      </c>
      <c r="G15" s="42">
        <v>0.85</v>
      </c>
      <c r="H15" s="43">
        <v>73</v>
      </c>
      <c r="I15" s="96" t="s">
        <v>17</v>
      </c>
      <c r="J15" s="96" t="s">
        <v>18</v>
      </c>
      <c r="K15" s="96" t="s">
        <v>19</v>
      </c>
      <c r="L15" s="24" t="str">
        <f t="shared" si="0"/>
        <v>Mitsubishi-Fuso</v>
      </c>
      <c r="M15" s="24">
        <f t="shared" si="1"/>
        <v>2.25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22</v>
      </c>
      <c r="D16" s="42">
        <v>1.37</v>
      </c>
      <c r="E16" s="43">
        <v>100</v>
      </c>
      <c r="F16" s="42">
        <v>1.22</v>
      </c>
      <c r="G16" s="42">
        <v>0.65</v>
      </c>
      <c r="H16" s="43">
        <v>114</v>
      </c>
      <c r="I16" s="96" t="s">
        <v>17</v>
      </c>
      <c r="J16" s="96" t="s">
        <v>18</v>
      </c>
      <c r="K16" s="96" t="s">
        <v>19</v>
      </c>
      <c r="L16" s="24" t="str">
        <f t="shared" si="0"/>
        <v>Isuzu</v>
      </c>
      <c r="M16" s="24">
        <f t="shared" si="1"/>
        <v>1.37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10</v>
      </c>
      <c r="D17" s="42">
        <v>0.62</v>
      </c>
      <c r="E17" s="43">
        <v>400</v>
      </c>
      <c r="F17" s="42">
        <v>0.55000000000000004</v>
      </c>
      <c r="G17" s="42">
        <v>0.45</v>
      </c>
      <c r="H17" s="43">
        <v>450</v>
      </c>
      <c r="I17" s="96" t="s">
        <v>17</v>
      </c>
      <c r="J17" s="96" t="s">
        <v>18</v>
      </c>
      <c r="K17" s="96" t="s">
        <v>19</v>
      </c>
      <c r="L17" s="24" t="str">
        <f t="shared" si="0"/>
        <v>Mitsubishi</v>
      </c>
      <c r="M17" s="24">
        <f t="shared" si="1"/>
        <v>0.62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11</v>
      </c>
      <c r="B18" s="95" t="s">
        <v>32</v>
      </c>
      <c r="C18" s="41">
        <v>2</v>
      </c>
      <c r="D18" s="42">
        <v>0.12</v>
      </c>
      <c r="E18" s="43">
        <v>-91</v>
      </c>
      <c r="F18" s="42">
        <v>0.11</v>
      </c>
      <c r="G18" s="42">
        <v>-1.1499999999999999</v>
      </c>
      <c r="H18" s="43">
        <v>-91</v>
      </c>
      <c r="I18" s="96" t="s">
        <v>17</v>
      </c>
      <c r="J18" s="96" t="s">
        <v>18</v>
      </c>
      <c r="K18" s="96" t="s">
        <v>19</v>
      </c>
      <c r="L18" s="24" t="str">
        <f t="shared" si="0"/>
        <v>Nissan</v>
      </c>
      <c r="M18" s="24">
        <f t="shared" si="1"/>
        <v>0.12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>
        <v>12</v>
      </c>
      <c r="B19" s="95" t="s">
        <v>33</v>
      </c>
      <c r="C19" s="41">
        <v>0</v>
      </c>
      <c r="D19" s="42">
        <v>0</v>
      </c>
      <c r="E19" s="43">
        <v>-100</v>
      </c>
      <c r="F19" s="42">
        <v>0</v>
      </c>
      <c r="G19" s="42">
        <v>-0.1</v>
      </c>
      <c r="H19" s="43">
        <v>-100</v>
      </c>
      <c r="I19" s="96" t="s">
        <v>17</v>
      </c>
      <c r="J19" s="96" t="s">
        <v>18</v>
      </c>
      <c r="K19" s="96" t="s">
        <v>19</v>
      </c>
      <c r="L19" s="24" t="str">
        <f t="shared" si="0"/>
        <v>RENAULT TRUCK</v>
      </c>
      <c r="M19" s="24">
        <f t="shared" si="1"/>
        <v>0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>
        <v>999</v>
      </c>
      <c r="B20" s="95" t="s">
        <v>34</v>
      </c>
      <c r="C20" s="41">
        <v>1598</v>
      </c>
      <c r="D20" s="42">
        <v>100</v>
      </c>
      <c r="E20" s="43">
        <v>-4</v>
      </c>
      <c r="F20" s="42">
        <v>88.77</v>
      </c>
      <c r="G20" s="42">
        <v>0.3</v>
      </c>
      <c r="H20" s="43">
        <v>0</v>
      </c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/>
      <c r="B21" s="95"/>
      <c r="C21" s="41"/>
      <c r="D21" s="42"/>
      <c r="E21" s="43"/>
      <c r="F21" s="42"/>
      <c r="G21" s="42"/>
      <c r="H21" s="43"/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/>
      <c r="B22" s="95"/>
      <c r="C22" s="41"/>
      <c r="D22" s="42"/>
      <c r="E22" s="43"/>
      <c r="F22" s="42"/>
      <c r="G22" s="42"/>
      <c r="H22" s="43"/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/>
      <c r="B23" s="95"/>
      <c r="C23" s="41"/>
      <c r="D23" s="42"/>
      <c r="E23" s="43"/>
      <c r="F23" s="42"/>
      <c r="G23" s="42"/>
      <c r="H23" s="43"/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Iveco</v>
      </c>
      <c r="M46" s="73">
        <f>E8</f>
        <v>-14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MAN</v>
      </c>
      <c r="M47" s="73">
        <f t="shared" ref="M47:M57" si="3">E9</f>
        <v>1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Renault Truks</v>
      </c>
      <c r="M48" s="77">
        <f t="shared" si="3"/>
        <v>-4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Mercedes</v>
      </c>
      <c r="M49" s="24">
        <f t="shared" si="3"/>
        <v>-13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Scania</v>
      </c>
      <c r="M50" s="24">
        <f t="shared" si="3"/>
        <v>11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DAF</v>
      </c>
      <c r="M51" s="24">
        <f t="shared" si="3"/>
        <v>-7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Volvo</v>
      </c>
      <c r="M52" s="24">
        <f t="shared" si="3"/>
        <v>0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Mitsubishi-Fuso</v>
      </c>
      <c r="M53" s="24">
        <f t="shared" si="3"/>
        <v>63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Isuzu</v>
      </c>
      <c r="M54" s="24">
        <f t="shared" si="3"/>
        <v>100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Mitsubishi</v>
      </c>
      <c r="L55" s="24">
        <f>E17</f>
        <v>400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Nissan</v>
      </c>
      <c r="M56" s="24">
        <f t="shared" si="3"/>
        <v>-91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 t="str">
        <f t="shared" si="2"/>
        <v>RENAULT TRUCK</v>
      </c>
      <c r="M57" s="24">
        <f t="shared" si="3"/>
        <v>-100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2018-05-29T15:07:42Z</dcterms:modified>
</cp:coreProperties>
</file>